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xsp23203.sharepoint.com/sites/legis365/Delte dokumenter/journals/G1011-031/Udbudsmateriale/"/>
    </mc:Choice>
  </mc:AlternateContent>
  <xr:revisionPtr revIDLastSave="0" documentId="8_{966553C5-AB54-47FE-A3A4-2E915A935D18}" xr6:coauthVersionLast="47" xr6:coauthVersionMax="47" xr10:uidLastSave="{00000000-0000-0000-0000-000000000000}"/>
  <bookViews>
    <workbookView xWindow="-110" yWindow="-110" windowWidth="19420" windowHeight="11500" tabRatio="500" xr2:uid="{00000000-000D-0000-FFFF-FFFF00000000}"/>
  </bookViews>
  <sheets>
    <sheet name="Tilbudsliste" sheetId="1" r:id="rId1"/>
  </sheets>
  <definedNames>
    <definedName name="_xlnm.Print_Area" localSheetId="0">Tilbudsliste!$A$1:$G$47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35" i="1" l="1"/>
  <c r="G34" i="1"/>
  <c r="G37" i="1" s="1"/>
  <c r="G33" i="1"/>
  <c r="G31" i="1"/>
  <c r="G30" i="1"/>
  <c r="G29" i="1"/>
  <c r="G27" i="1"/>
  <c r="G25" i="1"/>
  <c r="G24" i="1"/>
  <c r="G22" i="1"/>
  <c r="G21" i="1"/>
  <c r="G19" i="1"/>
  <c r="G18" i="1"/>
  <c r="G16" i="1"/>
  <c r="G15" i="1"/>
  <c r="G14" i="1"/>
  <c r="G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E13" authorId="0" shapeId="0" xr:uid="{00000000-0006-0000-0000-000001000000}">
      <text>
        <r>
          <rPr>
            <sz val="10"/>
            <rFont val="Arial"/>
            <family val="2"/>
          </rPr>
          <t>Anslået antal er udledt af mængdeskønnet i kravspecifikationens punkt 2.2 og punkt 4. Antallene er evalueringstekniske og forpligter ikke ordregiverne. Skønnet er behæftet med en usikkerhed på ±20 %. Se fanen 'Til ordregiver' for omregningen fra m³ til enheder.</t>
        </r>
      </text>
    </comment>
  </commentList>
</comments>
</file>

<file path=xl/sharedStrings.xml><?xml version="1.0" encoding="utf-8"?>
<sst xmlns="http://schemas.openxmlformats.org/spreadsheetml/2006/main" count="99" uniqueCount="86">
  <si>
    <t>Tilbudsliste — enhedspriser</t>
  </si>
  <si>
    <t>Udbud: Indsamling, håndtering og endelig bortskaffelse af marint affald og storskrald ved Sarfarsuarmi i Arfersiorfik</t>
  </si>
  <si>
    <t>Ordregivere: Kommune Qeqertalik og Qeqertalik Business Council (QBC)</t>
  </si>
  <si>
    <t>Tilbudsgivers navn</t>
  </si>
  <si>
    <t>GER- eller CVR-nr.</t>
  </si>
  <si>
    <t>Dato</t>
  </si>
  <si>
    <t>Udfyldes af tilbudsgiver: de gule felter i kolonne F. Sum i kolonne G beregnes automatisk.</t>
  </si>
  <si>
    <t>Nr.</t>
  </si>
  <si>
    <t>Ydelse</t>
  </si>
  <si>
    <t>Enhed</t>
  </si>
  <si>
    <t>Fraktion</t>
  </si>
  <si>
    <t>Anslået antal</t>
  </si>
  <si>
    <t>Enhedspris (kr. ekskl. afgifter)</t>
  </si>
  <si>
    <t>Sum (kr.)</t>
  </si>
  <si>
    <t>A. Løst affald opsamlet i sække og storsække</t>
  </si>
  <si>
    <t>A1</t>
  </si>
  <si>
    <t>Forbrugsaffald og emballage: konserves, glas, dåser og gaspatroner</t>
  </si>
  <si>
    <t>Sæk à 110 liter</t>
  </si>
  <si>
    <t>4</t>
  </si>
  <si>
    <t>A2</t>
  </si>
  <si>
    <t>Hygiejneaffald: vådservietter, bleer og sanitær plast</t>
  </si>
  <si>
    <t>Sæk à 110 liter, lukket</t>
  </si>
  <si>
    <t>5</t>
  </si>
  <si>
    <t>A3</t>
  </si>
  <si>
    <t>Jagt- og lejrudstyr: defekte telte, beklædning og patronhylstre</t>
  </si>
  <si>
    <t>Storsæk à 1 m³ (big bag)</t>
  </si>
  <si>
    <t>6</t>
  </si>
  <si>
    <t>A4</t>
  </si>
  <si>
    <t>Storskrald og marint plast: opskyllet havplast og udefinerbart skrald</t>
  </si>
  <si>
    <t>8</t>
  </si>
  <si>
    <t>B. Fiskeriaffald</t>
  </si>
  <si>
    <t>B1</t>
  </si>
  <si>
    <t>Fiskenet, liner og tovværk, sammenbundtet</t>
  </si>
  <si>
    <t>Bundt à ca. 1 m³</t>
  </si>
  <si>
    <t>2</t>
  </si>
  <si>
    <t>B2</t>
  </si>
  <si>
    <t>Fiskekasser i plast og træ, stablet</t>
  </si>
  <si>
    <t>Pallefod à ca. 1 m³</t>
  </si>
  <si>
    <t>C. Mekanisk affald</t>
  </si>
  <si>
    <t>C1</t>
  </si>
  <si>
    <t>Udtjente påhængsmotorer, tømt for olie og brændstof</t>
  </si>
  <si>
    <t>stk.</t>
  </si>
  <si>
    <t>3</t>
  </si>
  <si>
    <t>C2</t>
  </si>
  <si>
    <t>Dunke, reservedele og øvrigt mekanisk affald</t>
  </si>
  <si>
    <t>D. Både og vrag</t>
  </si>
  <si>
    <t>D1</t>
  </si>
  <si>
    <t>Joller, prammer og skrog med længde til og med 6 m</t>
  </si>
  <si>
    <t>1</t>
  </si>
  <si>
    <t>D2</t>
  </si>
  <si>
    <t>Både og vrag med længde over 6 m til og med 12 m</t>
  </si>
  <si>
    <t>E. Slagteaffald og biologiske rester</t>
  </si>
  <si>
    <t>E1</t>
  </si>
  <si>
    <t>Knogler, skind og gevirer, emballeret lukket ved opsamling</t>
  </si>
  <si>
    <t>Storsæk à 1 m³, lukket</t>
  </si>
  <si>
    <t>7</t>
  </si>
  <si>
    <t>F. Miljøfarligt affald</t>
  </si>
  <si>
    <t>F1</t>
  </si>
  <si>
    <t>Spildolie og olieholdigt affald aftappet fra både, vrag og motorer</t>
  </si>
  <si>
    <t>Tromle à 200 liter</t>
  </si>
  <si>
    <t>9</t>
  </si>
  <si>
    <t>F2</t>
  </si>
  <si>
    <t>Batterier og akkumulatorer</t>
  </si>
  <si>
    <t>Palletank eller kasse à ca. 0,5 m³</t>
  </si>
  <si>
    <t>F3</t>
  </si>
  <si>
    <t>Øvrigt farligt affald, herunder kemikalier og trykflasker</t>
  </si>
  <si>
    <t>stk. kolli</t>
  </si>
  <si>
    <t>G. Faste ydelser</t>
  </si>
  <si>
    <t>G1</t>
  </si>
  <si>
    <t>Mobilisering og demobilisering af mandskab, fartøj og materiel</t>
  </si>
  <si>
    <t>sum</t>
  </si>
  <si>
    <t>—</t>
  </si>
  <si>
    <t>G2</t>
  </si>
  <si>
    <t>Kortlægning og registrering af affald i det udpegede område, jf. kravspecifikationen punkt 3.1</t>
  </si>
  <si>
    <t>G3</t>
  </si>
  <si>
    <t>Slutrapport og dokumentation, jf. kravspecifikationen punkt 7</t>
  </si>
  <si>
    <t>Evalueringsteknisk tilbudssum (kr. ekskl. afgifter)</t>
  </si>
  <si>
    <t>Noter</t>
  </si>
  <si>
    <t>1. Afregning sker efter antal enheder, ikke efter vægt. En enhed er defineret i kolonne Enhed og skal være fyldt i rimeligt omfang. Sække og storsække skal være lukkede ved lastning. Delvist fyldte enheder afregnes forholdsmæssigt efter ordregivernes repræsentants vurdering.</t>
  </si>
  <si>
    <t>2. Kolonnen Fraktion henviser til fraktionsnummeret i kravspecifikationens punkt 4.</t>
  </si>
  <si>
    <t>3. Anslåede antal er udledt af mængdeskønnet i kravspecifikationens punkt 2.2 og er behæftet med en usikkerhed på ±20 %. Antallene er evalueringstekniske og forpligter ikke ordregiverne. Afregning sker efter faktisk optalt antal enheder godkendt af ordregivernes repræsentant.</t>
  </si>
  <si>
    <t>4. Enhederne skal optælles og fotodokumenteres ved lastning. Optællingen skal fremgå af slutrapporten, jf. kravspecifikationen punkt 7.</t>
  </si>
  <si>
    <t>5. Der afregnes ikke for vand, sne, is, sand, sten, jord eller anden ballast. Net, tovværk og lignende skal afdryppes, og både, vrag og motorer skal tømmes for løst materiale og for olie og brændstof, inden enheden opgøres. Aftappet olie afregnes særskilt under linje F1.</t>
  </si>
  <si>
    <t>6. Enhedspriserne skal dække samtlige omkostninger ved den pågældende ydelse, herunder indsamling, sortering, emballering, lastning, søtransport, udskibning, behandling og endelig bortskaffelse. Sække, storsække, tromler og øvrig emballage leveres af leverandøren og prissættes i enhedsprisen.</t>
  </si>
  <si>
    <t>7. Kontraktens samlede vederlag kan ikke overstige det maksimale kontraktbeløb angivet i udbudsbetingelserne, punkt [X].</t>
  </si>
  <si>
    <t>8. Alle priser angives i danske kroner ekskl. afgifter. Tilbudsgiver må ikke ændre i skemaets opbygning, tilføje rækker eller tage forbehold i felterne.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</si>
</sst>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b/>
      <sz val="15"/>
      <color rgb="FF1F3864"/>
      <name val="Arial"/>
      <charset val="1"/>
    </font>
    <font>
      <i/>
      <sz val="10"/>
      <name val="Arial"/>
      <charset val="1"/>
    </font>
    <font>
      <b/>
      <sz val="10"/>
      <name val="Arial"/>
      <charset val="1"/>
    </font>
    <font>
      <i/>
      <sz val="9"/>
      <color rgb="FFC00000"/>
      <name val="Arial"/>
      <charset val="1"/>
    </font>
    <font>
      <b/>
      <sz val="10"/>
      <color rgb="FF1F3864"/>
      <name val="Arial"/>
      <charset val="1"/>
    </font>
    <font>
      <sz val="10"/>
      <name val="Arial"/>
      <charset val="1"/>
    </font>
    <font>
      <sz val="9"/>
      <name val="Arial"/>
      <charset val="1"/>
    </font>
    <font>
      <sz val="10"/>
      <color rgb="FF0000FF"/>
      <name val="Arial"/>
      <charset val="1"/>
    </font>
    <font>
      <b/>
      <sz val="11"/>
      <color rgb="FF1F3864"/>
      <name val="Arial"/>
      <charset val="1"/>
    </font>
    <font>
      <b/>
      <sz val="11"/>
      <name val="Arial"/>
      <charset val="1"/>
    </font>
    <font>
      <b/>
      <sz val="9"/>
      <color rgb="FF1F3864"/>
      <name val="Arial"/>
      <charset val="1"/>
    </font>
    <font>
      <sz val="9"/>
      <color rgb="FF000000"/>
      <name val="Arial"/>
      <charset val="1"/>
    </font>
    <font>
      <sz val="10"/>
      <name val="Arial"/>
      <family val="2"/>
    </font>
  </fonts>
  <fills count="5">
    <fill>
      <patternFill patternType="none"/>
    </fill>
    <fill>
      <patternFill patternType="gray125"/>
    </fill>
    <fill>
      <patternFill patternType="solid">
        <fgColor rgb="FFFFFF00"/>
        <bgColor rgb="FFFFFF00"/>
      </patternFill>
    </fill>
    <fill>
      <patternFill patternType="solid">
        <fgColor rgb="FFD9E2F3"/>
        <bgColor rgb="FFF2F2F2"/>
      </patternFill>
    </fill>
    <fill>
      <patternFill patternType="solid">
        <fgColor rgb="FFF2F2F2"/>
        <bgColor rgb="FFFFFFCC"/>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19">
    <xf numFmtId="0" fontId="0" fillId="0" borderId="0" xfId="0"/>
    <xf numFmtId="0" fontId="12" fillId="0" borderId="0" xfId="0" applyFont="1" applyAlignment="1">
      <alignment vertical="top" wrapText="1"/>
    </xf>
    <xf numFmtId="0" fontId="11" fillId="0" borderId="0" xfId="0" applyFont="1" applyAlignment="1">
      <alignment vertical="top" wrapText="1"/>
    </xf>
    <xf numFmtId="0" fontId="9" fillId="3" borderId="1" xfId="0" applyFont="1" applyFill="1" applyBorder="1" applyAlignment="1">
      <alignment horizontal="right"/>
    </xf>
    <xf numFmtId="0" fontId="3" fillId="4" borderId="1" xfId="0" applyFont="1" applyFill="1" applyBorder="1"/>
    <xf numFmtId="0" fontId="4" fillId="0" borderId="0" xfId="0" applyFont="1"/>
    <xf numFmtId="0" fontId="0" fillId="2" borderId="1" xfId="0" applyFill="1" applyBorder="1"/>
    <xf numFmtId="0" fontId="3" fillId="0" borderId="0" xfId="0" applyFont="1"/>
    <xf numFmtId="0" fontId="1" fillId="0" borderId="0" xfId="0" applyFont="1"/>
    <xf numFmtId="0" fontId="2" fillId="0" borderId="0" xfId="0" applyFont="1"/>
    <xf numFmtId="0" fontId="5" fillId="3" borderId="1" xfId="0" applyFont="1" applyFill="1" applyBorder="1" applyAlignment="1">
      <alignment vertical="center" wrapText="1"/>
    </xf>
    <xf numFmtId="0" fontId="3" fillId="0" borderId="1" xfId="0" applyFont="1" applyBorder="1"/>
    <xf numFmtId="0" fontId="6"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xf>
    <xf numFmtId="3" fontId="8" fillId="0" borderId="1" xfId="0" applyNumberFormat="1" applyFont="1" applyBorder="1" applyAlignment="1">
      <alignment horizontal="right"/>
    </xf>
    <xf numFmtId="4" fontId="0" fillId="2" borderId="1" xfId="0" applyNumberFormat="1" applyFill="1" applyBorder="1"/>
    <xf numFmtId="4" fontId="6" fillId="0" borderId="1" xfId="0" applyNumberFormat="1" applyFont="1" applyBorder="1"/>
    <xf numFmtId="4" fontId="10" fillId="3" borderId="1" xfId="0" applyNumberFormat="1" applyFont="1" applyFill="1" applyBorder="1"/>
  </cellXfs>
  <cellStyles count="1">
    <cellStyle name="Normal" xfId="0" builtinId="0"/>
  </cellStyles>
  <dxfs count="0"/>
  <tableStyles count="0" defaultTableStyle="TableStyleMedium2" defaultPivotStyle="PivotStyleLight16"/>
  <colors>
    <indexedColors>
      <rgbColor rgb="FF000000"/>
      <rgbColor rgb="FFF2F2F2"/>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2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7"/>
  <sheetViews>
    <sheetView showGridLines="0" tabSelected="1" zoomScaleNormal="100" workbookViewId="0"/>
  </sheetViews>
  <sheetFormatPr defaultColWidth="8.6328125" defaultRowHeight="14.5" x14ac:dyDescent="0.35"/>
  <cols>
    <col min="1" max="1" width="6" customWidth="1"/>
    <col min="2" max="2" width="38" customWidth="1"/>
    <col min="3" max="3" width="24" customWidth="1"/>
    <col min="4" max="4" width="8" customWidth="1"/>
    <col min="5" max="5" width="12" customWidth="1"/>
    <col min="6" max="7" width="15" customWidth="1"/>
  </cols>
  <sheetData>
    <row r="1" spans="1:7" ht="19" x14ac:dyDescent="0.4">
      <c r="A1" s="8" t="s">
        <v>0</v>
      </c>
    </row>
    <row r="2" spans="1:7" x14ac:dyDescent="0.35">
      <c r="A2" s="9" t="s">
        <v>1</v>
      </c>
    </row>
    <row r="3" spans="1:7" x14ac:dyDescent="0.35">
      <c r="A3" s="9" t="s">
        <v>2</v>
      </c>
    </row>
    <row r="5" spans="1:7" x14ac:dyDescent="0.35">
      <c r="A5" s="7" t="s">
        <v>3</v>
      </c>
      <c r="B5" s="7"/>
      <c r="C5" s="6"/>
      <c r="D5" s="6"/>
    </row>
    <row r="6" spans="1:7" x14ac:dyDescent="0.35">
      <c r="A6" s="7" t="s">
        <v>4</v>
      </c>
      <c r="B6" s="7"/>
      <c r="C6" s="6"/>
      <c r="D6" s="6"/>
    </row>
    <row r="7" spans="1:7" x14ac:dyDescent="0.35">
      <c r="A7" s="7" t="s">
        <v>5</v>
      </c>
      <c r="B7" s="7"/>
      <c r="C7" s="6"/>
      <c r="D7" s="6"/>
    </row>
    <row r="9" spans="1:7" x14ac:dyDescent="0.35">
      <c r="A9" s="5" t="s">
        <v>6</v>
      </c>
      <c r="B9" s="5"/>
      <c r="C9" s="5"/>
      <c r="D9" s="5"/>
      <c r="E9" s="5"/>
      <c r="F9" s="5"/>
      <c r="G9" s="5"/>
    </row>
    <row r="11" spans="1:7" ht="36" customHeight="1" x14ac:dyDescent="0.35">
      <c r="A11" s="10" t="s">
        <v>7</v>
      </c>
      <c r="B11" s="10" t="s">
        <v>8</v>
      </c>
      <c r="C11" s="10" t="s">
        <v>9</v>
      </c>
      <c r="D11" s="10" t="s">
        <v>10</v>
      </c>
      <c r="E11" s="10" t="s">
        <v>11</v>
      </c>
      <c r="F11" s="10" t="s">
        <v>12</v>
      </c>
      <c r="G11" s="10" t="s">
        <v>13</v>
      </c>
    </row>
    <row r="12" spans="1:7" x14ac:dyDescent="0.35">
      <c r="A12" s="4" t="s">
        <v>14</v>
      </c>
      <c r="B12" s="4"/>
      <c r="C12" s="4"/>
      <c r="D12" s="4"/>
      <c r="E12" s="4"/>
      <c r="F12" s="4"/>
      <c r="G12" s="4"/>
    </row>
    <row r="13" spans="1:7" ht="31.5" customHeight="1" x14ac:dyDescent="0.35">
      <c r="A13" s="11" t="s">
        <v>15</v>
      </c>
      <c r="B13" s="12" t="s">
        <v>16</v>
      </c>
      <c r="C13" s="13" t="s">
        <v>17</v>
      </c>
      <c r="D13" s="14" t="s">
        <v>18</v>
      </c>
      <c r="E13" s="15">
        <v>225</v>
      </c>
      <c r="F13" s="16"/>
      <c r="G13" s="17">
        <f>IFERROR(E13*F13,0)</f>
        <v>0</v>
      </c>
    </row>
    <row r="14" spans="1:7" ht="31.5" customHeight="1" x14ac:dyDescent="0.35">
      <c r="A14" s="11" t="s">
        <v>19</v>
      </c>
      <c r="B14" s="12" t="s">
        <v>20</v>
      </c>
      <c r="C14" s="13" t="s">
        <v>21</v>
      </c>
      <c r="D14" s="14" t="s">
        <v>22</v>
      </c>
      <c r="E14" s="15">
        <v>45</v>
      </c>
      <c r="F14" s="16"/>
      <c r="G14" s="17">
        <f>IFERROR(E14*F14,0)</f>
        <v>0</v>
      </c>
    </row>
    <row r="15" spans="1:7" ht="31.5" customHeight="1" x14ac:dyDescent="0.35">
      <c r="A15" s="11" t="s">
        <v>23</v>
      </c>
      <c r="B15" s="12" t="s">
        <v>24</v>
      </c>
      <c r="C15" s="13" t="s">
        <v>25</v>
      </c>
      <c r="D15" s="14" t="s">
        <v>26</v>
      </c>
      <c r="E15" s="15">
        <v>15</v>
      </c>
      <c r="F15" s="16"/>
      <c r="G15" s="17">
        <f>IFERROR(E15*F15,0)</f>
        <v>0</v>
      </c>
    </row>
    <row r="16" spans="1:7" ht="31.5" customHeight="1" x14ac:dyDescent="0.35">
      <c r="A16" s="11" t="s">
        <v>27</v>
      </c>
      <c r="B16" s="12" t="s">
        <v>28</v>
      </c>
      <c r="C16" s="13" t="s">
        <v>25</v>
      </c>
      <c r="D16" s="14" t="s">
        <v>29</v>
      </c>
      <c r="E16" s="15">
        <v>15</v>
      </c>
      <c r="F16" s="16"/>
      <c r="G16" s="17">
        <f>IFERROR(E16*F16,0)</f>
        <v>0</v>
      </c>
    </row>
    <row r="17" spans="1:7" x14ac:dyDescent="0.35">
      <c r="A17" s="4" t="s">
        <v>30</v>
      </c>
      <c r="B17" s="4"/>
      <c r="C17" s="4"/>
      <c r="D17" s="4"/>
      <c r="E17" s="4"/>
      <c r="F17" s="4"/>
      <c r="G17" s="4"/>
    </row>
    <row r="18" spans="1:7" ht="31.5" customHeight="1" x14ac:dyDescent="0.35">
      <c r="A18" s="11" t="s">
        <v>31</v>
      </c>
      <c r="B18" s="12" t="s">
        <v>32</v>
      </c>
      <c r="C18" s="13" t="s">
        <v>33</v>
      </c>
      <c r="D18" s="14" t="s">
        <v>34</v>
      </c>
      <c r="E18" s="15">
        <v>12</v>
      </c>
      <c r="F18" s="16"/>
      <c r="G18" s="17">
        <f>IFERROR(E18*F18,0)</f>
        <v>0</v>
      </c>
    </row>
    <row r="19" spans="1:7" ht="31.5" customHeight="1" x14ac:dyDescent="0.35">
      <c r="A19" s="11" t="s">
        <v>35</v>
      </c>
      <c r="B19" s="12" t="s">
        <v>36</v>
      </c>
      <c r="C19" s="13" t="s">
        <v>37</v>
      </c>
      <c r="D19" s="14" t="s">
        <v>34</v>
      </c>
      <c r="E19" s="15">
        <v>8</v>
      </c>
      <c r="F19" s="16"/>
      <c r="G19" s="17">
        <f>IFERROR(E19*F19,0)</f>
        <v>0</v>
      </c>
    </row>
    <row r="20" spans="1:7" x14ac:dyDescent="0.35">
      <c r="A20" s="4" t="s">
        <v>38</v>
      </c>
      <c r="B20" s="4"/>
      <c r="C20" s="4"/>
      <c r="D20" s="4"/>
      <c r="E20" s="4"/>
      <c r="F20" s="4"/>
      <c r="G20" s="4"/>
    </row>
    <row r="21" spans="1:7" ht="31.5" customHeight="1" x14ac:dyDescent="0.35">
      <c r="A21" s="11" t="s">
        <v>39</v>
      </c>
      <c r="B21" s="12" t="s">
        <v>40</v>
      </c>
      <c r="C21" s="13" t="s">
        <v>41</v>
      </c>
      <c r="D21" s="14" t="s">
        <v>42</v>
      </c>
      <c r="E21" s="15">
        <v>5</v>
      </c>
      <c r="F21" s="16"/>
      <c r="G21" s="17">
        <f>IFERROR(E21*F21,0)</f>
        <v>0</v>
      </c>
    </row>
    <row r="22" spans="1:7" ht="31.5" customHeight="1" x14ac:dyDescent="0.35">
      <c r="A22" s="11" t="s">
        <v>43</v>
      </c>
      <c r="B22" s="12" t="s">
        <v>44</v>
      </c>
      <c r="C22" s="13" t="s">
        <v>25</v>
      </c>
      <c r="D22" s="14" t="s">
        <v>42</v>
      </c>
      <c r="E22" s="15">
        <v>10</v>
      </c>
      <c r="F22" s="16"/>
      <c r="G22" s="17">
        <f>IFERROR(E22*F22,0)</f>
        <v>0</v>
      </c>
    </row>
    <row r="23" spans="1:7" x14ac:dyDescent="0.35">
      <c r="A23" s="4" t="s">
        <v>45</v>
      </c>
      <c r="B23" s="4"/>
      <c r="C23" s="4"/>
      <c r="D23" s="4"/>
      <c r="E23" s="4"/>
      <c r="F23" s="4"/>
      <c r="G23" s="4"/>
    </row>
    <row r="24" spans="1:7" ht="31.5" customHeight="1" x14ac:dyDescent="0.35">
      <c r="A24" s="11" t="s">
        <v>46</v>
      </c>
      <c r="B24" s="12" t="s">
        <v>47</v>
      </c>
      <c r="C24" s="13" t="s">
        <v>41</v>
      </c>
      <c r="D24" s="14" t="s">
        <v>48</v>
      </c>
      <c r="E24" s="15">
        <v>5</v>
      </c>
      <c r="F24" s="16"/>
      <c r="G24" s="17">
        <f>IFERROR(E24*F24,0)</f>
        <v>0</v>
      </c>
    </row>
    <row r="25" spans="1:7" ht="31.5" customHeight="1" x14ac:dyDescent="0.35">
      <c r="A25" s="11" t="s">
        <v>49</v>
      </c>
      <c r="B25" s="12" t="s">
        <v>50</v>
      </c>
      <c r="C25" s="13" t="s">
        <v>41</v>
      </c>
      <c r="D25" s="14" t="s">
        <v>48</v>
      </c>
      <c r="E25" s="15">
        <v>2</v>
      </c>
      <c r="F25" s="16"/>
      <c r="G25" s="17">
        <f>IFERROR(E25*F25,0)</f>
        <v>0</v>
      </c>
    </row>
    <row r="26" spans="1:7" x14ac:dyDescent="0.35">
      <c r="A26" s="4" t="s">
        <v>51</v>
      </c>
      <c r="B26" s="4"/>
      <c r="C26" s="4"/>
      <c r="D26" s="4"/>
      <c r="E26" s="4"/>
      <c r="F26" s="4"/>
      <c r="G26" s="4"/>
    </row>
    <row r="27" spans="1:7" ht="31.5" customHeight="1" x14ac:dyDescent="0.35">
      <c r="A27" s="11" t="s">
        <v>52</v>
      </c>
      <c r="B27" s="12" t="s">
        <v>53</v>
      </c>
      <c r="C27" s="13" t="s">
        <v>54</v>
      </c>
      <c r="D27" s="14" t="s">
        <v>55</v>
      </c>
      <c r="E27" s="15">
        <v>10</v>
      </c>
      <c r="F27" s="16"/>
      <c r="G27" s="17">
        <f>IFERROR(E27*F27,0)</f>
        <v>0</v>
      </c>
    </row>
    <row r="28" spans="1:7" x14ac:dyDescent="0.35">
      <c r="A28" s="4" t="s">
        <v>56</v>
      </c>
      <c r="B28" s="4"/>
      <c r="C28" s="4"/>
      <c r="D28" s="4"/>
      <c r="E28" s="4"/>
      <c r="F28" s="4"/>
      <c r="G28" s="4"/>
    </row>
    <row r="29" spans="1:7" ht="31.5" customHeight="1" x14ac:dyDescent="0.35">
      <c r="A29" s="11" t="s">
        <v>57</v>
      </c>
      <c r="B29" s="12" t="s">
        <v>58</v>
      </c>
      <c r="C29" s="13" t="s">
        <v>59</v>
      </c>
      <c r="D29" s="14" t="s">
        <v>60</v>
      </c>
      <c r="E29" s="15">
        <v>5</v>
      </c>
      <c r="F29" s="16"/>
      <c r="G29" s="17">
        <f>IFERROR(E29*F29,0)</f>
        <v>0</v>
      </c>
    </row>
    <row r="30" spans="1:7" ht="31.5" customHeight="1" x14ac:dyDescent="0.35">
      <c r="A30" s="11" t="s">
        <v>61</v>
      </c>
      <c r="B30" s="12" t="s">
        <v>62</v>
      </c>
      <c r="C30" s="13" t="s">
        <v>63</v>
      </c>
      <c r="D30" s="14" t="s">
        <v>60</v>
      </c>
      <c r="E30" s="15">
        <v>2</v>
      </c>
      <c r="F30" s="16"/>
      <c r="G30" s="17">
        <f>IFERROR(E30*F30,0)</f>
        <v>0</v>
      </c>
    </row>
    <row r="31" spans="1:7" ht="31.5" customHeight="1" x14ac:dyDescent="0.35">
      <c r="A31" s="11" t="s">
        <v>64</v>
      </c>
      <c r="B31" s="12" t="s">
        <v>65</v>
      </c>
      <c r="C31" s="13" t="s">
        <v>66</v>
      </c>
      <c r="D31" s="14" t="s">
        <v>60</v>
      </c>
      <c r="E31" s="15">
        <v>10</v>
      </c>
      <c r="F31" s="16"/>
      <c r="G31" s="17">
        <f>IFERROR(E31*F31,0)</f>
        <v>0</v>
      </c>
    </row>
    <row r="32" spans="1:7" x14ac:dyDescent="0.35">
      <c r="A32" s="4" t="s">
        <v>67</v>
      </c>
      <c r="B32" s="4"/>
      <c r="C32" s="4"/>
      <c r="D32" s="4"/>
      <c r="E32" s="4"/>
      <c r="F32" s="4"/>
      <c r="G32" s="4"/>
    </row>
    <row r="33" spans="1:7" ht="31.5" customHeight="1" x14ac:dyDescent="0.35">
      <c r="A33" s="11" t="s">
        <v>68</v>
      </c>
      <c r="B33" s="12" t="s">
        <v>69</v>
      </c>
      <c r="C33" s="13" t="s">
        <v>70</v>
      </c>
      <c r="D33" s="14" t="s">
        <v>71</v>
      </c>
      <c r="E33" s="15">
        <v>1</v>
      </c>
      <c r="F33" s="16"/>
      <c r="G33" s="17">
        <f>IFERROR(E33*F33,0)</f>
        <v>0</v>
      </c>
    </row>
    <row r="34" spans="1:7" ht="31.5" customHeight="1" x14ac:dyDescent="0.35">
      <c r="A34" s="11" t="s">
        <v>72</v>
      </c>
      <c r="B34" s="12" t="s">
        <v>73</v>
      </c>
      <c r="C34" s="13" t="s">
        <v>70</v>
      </c>
      <c r="D34" s="14" t="s">
        <v>71</v>
      </c>
      <c r="E34" s="15">
        <v>1</v>
      </c>
      <c r="F34" s="16"/>
      <c r="G34" s="17">
        <f>IFERROR(E34*F34,0)</f>
        <v>0</v>
      </c>
    </row>
    <row r="35" spans="1:7" ht="31.5" customHeight="1" x14ac:dyDescent="0.35">
      <c r="A35" s="11" t="s">
        <v>74</v>
      </c>
      <c r="B35" s="12" t="s">
        <v>75</v>
      </c>
      <c r="C35" s="13" t="s">
        <v>70</v>
      </c>
      <c r="D35" s="14" t="s">
        <v>71</v>
      </c>
      <c r="E35" s="15">
        <v>1</v>
      </c>
      <c r="F35" s="16"/>
      <c r="G35" s="17">
        <f>IFERROR(E35*F35,0)</f>
        <v>0</v>
      </c>
    </row>
    <row r="37" spans="1:7" ht="21.75" customHeight="1" x14ac:dyDescent="0.35">
      <c r="A37" s="3" t="s">
        <v>76</v>
      </c>
      <c r="B37" s="3"/>
      <c r="C37" s="3"/>
      <c r="D37" s="3"/>
      <c r="E37" s="3"/>
      <c r="F37" s="3"/>
      <c r="G37" s="18">
        <f>SUM(G13:G16)+SUM(G18:G19)+SUM(G21:G22)+SUM(G24:G25)+SUM(G27:G27)+SUM(G29:G31)+SUM(G33:G35)</f>
        <v>0</v>
      </c>
    </row>
    <row r="39" spans="1:7" ht="15" customHeight="1" x14ac:dyDescent="0.35">
      <c r="A39" s="2" t="s">
        <v>77</v>
      </c>
      <c r="B39" s="2"/>
      <c r="C39" s="2"/>
      <c r="D39" s="2"/>
      <c r="E39" s="2"/>
      <c r="F39" s="2"/>
      <c r="G39" s="2"/>
    </row>
    <row r="40" spans="1:7" ht="30" customHeight="1" x14ac:dyDescent="0.35">
      <c r="A40" s="1" t="s">
        <v>78</v>
      </c>
      <c r="B40" s="1"/>
      <c r="C40" s="1"/>
      <c r="D40" s="1"/>
      <c r="E40" s="1"/>
      <c r="F40" s="1"/>
      <c r="G40" s="1"/>
    </row>
    <row r="41" spans="1:7" ht="30" customHeight="1" x14ac:dyDescent="0.35">
      <c r="A41" s="1" t="s">
        <v>79</v>
      </c>
      <c r="B41" s="1"/>
      <c r="C41" s="1"/>
      <c r="D41" s="1"/>
      <c r="E41" s="1"/>
      <c r="F41" s="1"/>
      <c r="G41" s="1"/>
    </row>
    <row r="42" spans="1:7" ht="30" customHeight="1" x14ac:dyDescent="0.35">
      <c r="A42" s="1" t="s">
        <v>80</v>
      </c>
      <c r="B42" s="1"/>
      <c r="C42" s="1"/>
      <c r="D42" s="1"/>
      <c r="E42" s="1"/>
      <c r="F42" s="1"/>
      <c r="G42" s="1"/>
    </row>
    <row r="43" spans="1:7" ht="30" customHeight="1" x14ac:dyDescent="0.35">
      <c r="A43" s="1" t="s">
        <v>81</v>
      </c>
      <c r="B43" s="1"/>
      <c r="C43" s="1"/>
      <c r="D43" s="1"/>
      <c r="E43" s="1"/>
      <c r="F43" s="1"/>
      <c r="G43" s="1"/>
    </row>
    <row r="44" spans="1:7" ht="30" customHeight="1" x14ac:dyDescent="0.35">
      <c r="A44" s="1" t="s">
        <v>82</v>
      </c>
      <c r="B44" s="1"/>
      <c r="C44" s="1"/>
      <c r="D44" s="1"/>
      <c r="E44" s="1"/>
      <c r="F44" s="1"/>
      <c r="G44" s="1"/>
    </row>
    <row r="45" spans="1:7" ht="30" customHeight="1" x14ac:dyDescent="0.35">
      <c r="A45" s="1" t="s">
        <v>83</v>
      </c>
      <c r="B45" s="1"/>
      <c r="C45" s="1"/>
      <c r="D45" s="1"/>
      <c r="E45" s="1"/>
      <c r="F45" s="1"/>
      <c r="G45" s="1"/>
    </row>
    <row r="46" spans="1:7" ht="30" customHeight="1" x14ac:dyDescent="0.35">
      <c r="A46" s="1" t="s">
        <v>84</v>
      </c>
      <c r="B46" s="1"/>
      <c r="C46" s="1"/>
      <c r="D46" s="1"/>
      <c r="E46" s="1"/>
      <c r="F46" s="1"/>
      <c r="G46" s="1"/>
    </row>
    <row r="47" spans="1:7" ht="30" customHeight="1" x14ac:dyDescent="0.35">
      <c r="A47" s="1" t="s">
        <v>85</v>
      </c>
      <c r="B47" s="1"/>
      <c r="C47" s="1"/>
      <c r="D47" s="1"/>
      <c r="E47" s="1"/>
      <c r="F47" s="1"/>
      <c r="G47" s="1"/>
    </row>
  </sheetData>
  <mergeCells count="24">
    <mergeCell ref="A45:G45"/>
    <mergeCell ref="A46:G46"/>
    <mergeCell ref="A47:G47"/>
    <mergeCell ref="A40:G40"/>
    <mergeCell ref="A41:G41"/>
    <mergeCell ref="A42:G42"/>
    <mergeCell ref="A43:G43"/>
    <mergeCell ref="A44:G44"/>
    <mergeCell ref="A26:G26"/>
    <mergeCell ref="A28:G28"/>
    <mergeCell ref="A32:G32"/>
    <mergeCell ref="A37:F37"/>
    <mergeCell ref="A39:G39"/>
    <mergeCell ref="A9:G9"/>
    <mergeCell ref="A12:G12"/>
    <mergeCell ref="A17:G17"/>
    <mergeCell ref="A20:G20"/>
    <mergeCell ref="A23:G23"/>
    <mergeCell ref="A5:B5"/>
    <mergeCell ref="C5:D5"/>
    <mergeCell ref="A6:B6"/>
    <mergeCell ref="C6:D6"/>
    <mergeCell ref="A7:B7"/>
    <mergeCell ref="C7:D7"/>
  </mergeCells>
  <pageMargins left="0.75" right="0.75" top="1" bottom="1" header="0.511811023622047" footer="0.511811023622047"/>
  <pageSetup fitToHeight="0" orientation="landscape"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414C8CC00D744B91520C73B21C4E4E" ma:contentTypeVersion="13" ma:contentTypeDescription="Opret et nyt dokument." ma:contentTypeScope="" ma:versionID="ea3b4d27cbf39620e31108e7a6928cf1">
  <xsd:schema xmlns:xsd="http://www.w3.org/2001/XMLSchema" xmlns:xs="http://www.w3.org/2001/XMLSchema" xmlns:p="http://schemas.microsoft.com/office/2006/metadata/properties" xmlns:ns2="c8dbd3f0-09f9-4028-9296-2667499533ed" xmlns:ns3="d2e721e9-cf8b-403e-b888-09dc156d8e1b" targetNamespace="http://schemas.microsoft.com/office/2006/metadata/properties" ma:root="true" ma:fieldsID="87080e2669e5a1bc45a8cad9e2741d57" ns2:_="" ns3:_="">
    <xsd:import namespace="c8dbd3f0-09f9-4028-9296-2667499533ed"/>
    <xsd:import namespace="d2e721e9-cf8b-403e-b888-09dc156d8e1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dbd3f0-09f9-4028-9296-2667499533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illedmærker" ma:readOnly="false" ma:fieldId="{5cf76f15-5ced-4ddc-b409-7134ff3c332f}" ma:taxonomyMulti="true" ma:sspId="8bb6781f-ca00-4a43-b5e9-fef83ff8fbe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2e721e9-cf8b-403e-b888-09dc156d8e1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a916f39-6939-400c-bbcd-54a9f7ce7c41}" ma:internalName="TaxCatchAll" ma:showField="CatchAllData" ma:web="d2e721e9-cf8b-403e-b888-09dc156d8e1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e721e9-cf8b-403e-b888-09dc156d8e1b" xsi:nil="true"/>
    <lcf76f155ced4ddcb4097134ff3c332f xmlns="c8dbd3f0-09f9-4028-9296-2667499533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61C89E-41E7-4C62-B462-DCD77868097A}"/>
</file>

<file path=customXml/itemProps2.xml><?xml version="1.0" encoding="utf-8"?>
<ds:datastoreItem xmlns:ds="http://schemas.openxmlformats.org/officeDocument/2006/customXml" ds:itemID="{D15AA363-224D-4C3A-B5B8-1F8FC52B1D21}"/>
</file>

<file path=customXml/itemProps3.xml><?xml version="1.0" encoding="utf-8"?>
<ds:datastoreItem xmlns:ds="http://schemas.openxmlformats.org/officeDocument/2006/customXml" ds:itemID="{38C9A516-2BDC-4A03-B2F0-AC6676544295}"/>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Regneark</vt:lpstr>
      </vt:variant>
      <vt:variant>
        <vt:i4>1</vt:i4>
      </vt:variant>
      <vt:variant>
        <vt:lpstr>Navngivne områder</vt:lpstr>
      </vt:variant>
      <vt:variant>
        <vt:i4>1</vt:i4>
      </vt:variant>
    </vt:vector>
  </HeadingPairs>
  <TitlesOfParts>
    <vt:vector size="2" baseType="lpstr">
      <vt:lpstr>Tilbudsliste</vt:lpstr>
      <vt:lpstr>Tilbudsliste!Udskriftsområde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Kasper Skare</cp:lastModifiedBy>
  <cp:revision>0</cp:revision>
  <dcterms:created xsi:type="dcterms:W3CDTF">2026-08-21T07:31:20Z</dcterms:created>
  <dcterms:modified xsi:type="dcterms:W3CDTF">2026-08-21T13:26:41Z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0x010100D0414C8CC00D744B91520C73B21C4E4E</vt:lpwstr>
  </property>
</Properties>
</file>